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项目支出绩效自评表" sheetId="2" r:id="rId1"/>
  </sheets>
  <definedNames>
    <definedName name="_xlnm.Print_Area" localSheetId="0">项目支出绩效自评表!$A$1:$N$17</definedName>
  </definedNames>
  <calcPr calcId="144525"/>
</workbook>
</file>

<file path=xl/sharedStrings.xml><?xml version="1.0" encoding="utf-8"?>
<sst xmlns="http://schemas.openxmlformats.org/spreadsheetml/2006/main" count="52" uniqueCount="46">
  <si>
    <r>
      <rPr>
        <sz val="18"/>
        <color theme="1"/>
        <rFont val="方正小标宋简体"/>
        <charset val="134"/>
      </rPr>
      <t xml:space="preserve">项目支出绩效自评表
 </t>
    </r>
    <r>
      <rPr>
        <sz val="14"/>
        <color theme="1"/>
        <rFont val="仿宋_GB2312"/>
        <charset val="134"/>
      </rPr>
      <t xml:space="preserve">   （2024年度）</t>
    </r>
  </si>
  <si>
    <t>单位名称（盖章）：</t>
  </si>
  <si>
    <t>项目名称</t>
  </si>
  <si>
    <t>支援合作工作经费</t>
  </si>
  <si>
    <t>主管部门</t>
  </si>
  <si>
    <t>北京市水务局</t>
  </si>
  <si>
    <t>实施单位</t>
  </si>
  <si>
    <t>北京市水务局机关行政</t>
  </si>
  <si>
    <t>项目资金（万元）</t>
  </si>
  <si>
    <t>年初
预算数</t>
  </si>
  <si>
    <t>全年
预算数</t>
  </si>
  <si>
    <t>全年执行数</t>
  </si>
  <si>
    <t>分值</t>
  </si>
  <si>
    <t>执行率</t>
  </si>
  <si>
    <t>得分</t>
  </si>
  <si>
    <t>年度资金总额</t>
  </si>
  <si>
    <t>其中：当年财政拨款</t>
  </si>
  <si>
    <t>上年结转资金</t>
  </si>
  <si>
    <t>—</t>
  </si>
  <si>
    <t>其他资金</t>
  </si>
  <si>
    <t>年度总体目标</t>
  </si>
  <si>
    <t>预期目标</t>
  </si>
  <si>
    <t>实际完成情况</t>
  </si>
  <si>
    <t>对口合作相关省市，积极提供北京先进水务技术、开展水务培训、技术指导授课及调研考察等，促进当地水利事业发展。</t>
  </si>
  <si>
    <t>深化水务支援工作，做好水务技术支援工作。工作有利于落实对口协作工作和支援工作要求，有利于为受援地区提供北京技术和经验。</t>
  </si>
  <si>
    <t>绩效指标</t>
  </si>
  <si>
    <t>一级指标</t>
  </si>
  <si>
    <t>二级
指标</t>
  </si>
  <si>
    <t>三级指标</t>
  </si>
  <si>
    <t>年度
指标值</t>
  </si>
  <si>
    <t>实际
完成值</t>
  </si>
  <si>
    <t>偏差原因分析及改进措施</t>
  </si>
  <si>
    <t>产出
指标</t>
  </si>
  <si>
    <t>数量
指标</t>
  </si>
  <si>
    <t xml:space="preserve">组织水利专家团队为受援地区开展水务技术指导和专家授课活动不少于2次 </t>
  </si>
  <si>
    <t>满意度指标</t>
  </si>
  <si>
    <t>培训活动满意度指标</t>
  </si>
  <si>
    <t>培训活动适用此指标（如无培训活动，该指标取满分），培训人员满意度在90%以上。</t>
  </si>
  <si>
    <t>时效
指标</t>
  </si>
  <si>
    <t>年内完成</t>
  </si>
  <si>
    <t>效益指标</t>
  </si>
  <si>
    <t>社会效益</t>
  </si>
  <si>
    <t>有利于为受援地区提供北京技术和经验，显现支援合作工作中水务部门作用和成效。</t>
  </si>
  <si>
    <t>良</t>
  </si>
  <si>
    <t>优</t>
  </si>
  <si>
    <t>总分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</si>
</sst>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8"/>
      <color theme="1"/>
      <name val="方正小标宋简体"/>
      <charset val="134"/>
    </font>
    <font>
      <sz val="11"/>
      <color theme="1"/>
      <name val="仿宋_GB2312"/>
      <charset val="134"/>
    </font>
    <font>
      <sz val="11"/>
      <color rgb="FF000000"/>
      <name val="仿宋_GB2312"/>
      <charset val="134"/>
    </font>
    <font>
      <sz val="11"/>
      <name val="宋体"/>
      <charset val="1"/>
    </font>
    <font>
      <sz val="11"/>
      <color theme="0"/>
      <name val="宋体"/>
      <charset val="0"/>
      <scheme val="minor"/>
    </font>
    <font>
      <sz val="11"/>
      <color theme="1"/>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u/>
      <sz val="11"/>
      <color rgb="FF800080"/>
      <name val="宋体"/>
      <charset val="0"/>
      <scheme val="minor"/>
    </font>
    <font>
      <sz val="11"/>
      <color rgb="FF006100"/>
      <name val="宋体"/>
      <charset val="0"/>
      <scheme val="minor"/>
    </font>
    <font>
      <sz val="11"/>
      <color rgb="FFFF0000"/>
      <name val="宋体"/>
      <charset val="0"/>
      <scheme val="minor"/>
    </font>
    <font>
      <b/>
      <sz val="11"/>
      <color rgb="FFFA7D00"/>
      <name val="宋体"/>
      <charset val="0"/>
      <scheme val="minor"/>
    </font>
    <font>
      <sz val="11"/>
      <color rgb="FFFA7D0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1"/>
      <color rgb="FF3F3F3F"/>
      <name val="宋体"/>
      <charset val="0"/>
      <scheme val="minor"/>
    </font>
    <font>
      <sz val="14"/>
      <color theme="1"/>
      <name val="仿宋_GB2312"/>
      <charset val="134"/>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5"/>
        <bgColor indexed="64"/>
      </patternFill>
    </fill>
    <fill>
      <patternFill patternType="solid">
        <fgColor rgb="FFF2F2F2"/>
        <bgColor indexed="64"/>
      </patternFill>
    </fill>
    <fill>
      <patternFill patternType="solid">
        <fgColor theme="8"/>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399975585192419"/>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5" fillId="7" borderId="0" applyNumberFormat="0" applyBorder="0" applyAlignment="0" applyProtection="0">
      <alignment vertical="center"/>
    </xf>
    <xf numFmtId="0" fontId="6" fillId="15" borderId="0" applyNumberFormat="0" applyBorder="0" applyAlignment="0" applyProtection="0">
      <alignment vertical="center"/>
    </xf>
    <xf numFmtId="0" fontId="6" fillId="20" borderId="0" applyNumberFormat="0" applyBorder="0" applyAlignment="0" applyProtection="0">
      <alignment vertical="center"/>
    </xf>
    <xf numFmtId="0" fontId="5" fillId="18" borderId="0" applyNumberFormat="0" applyBorder="0" applyAlignment="0" applyProtection="0">
      <alignment vertical="center"/>
    </xf>
    <xf numFmtId="0" fontId="6" fillId="9" borderId="0" applyNumberFormat="0" applyBorder="0" applyAlignment="0" applyProtection="0">
      <alignment vertical="center"/>
    </xf>
    <xf numFmtId="0" fontId="12"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3" fillId="0" borderId="9" applyNumberFormat="0" applyFill="0" applyAlignment="0" applyProtection="0">
      <alignment vertical="center"/>
    </xf>
    <xf numFmtId="42" fontId="0" fillId="0" borderId="0" applyFont="0" applyFill="0" applyBorder="0" applyAlignment="0" applyProtection="0">
      <alignment vertical="center"/>
    </xf>
    <xf numFmtId="0" fontId="5" fillId="27" borderId="0" applyNumberFormat="0" applyBorder="0" applyAlignment="0" applyProtection="0">
      <alignment vertical="center"/>
    </xf>
    <xf numFmtId="0" fontId="16" fillId="0" borderId="0" applyNumberFormat="0" applyFill="0" applyBorder="0" applyAlignment="0" applyProtection="0">
      <alignment vertical="center"/>
    </xf>
    <xf numFmtId="0" fontId="6" fillId="22" borderId="0" applyNumberFormat="0" applyBorder="0" applyAlignment="0" applyProtection="0">
      <alignment vertical="center"/>
    </xf>
    <xf numFmtId="0" fontId="5" fillId="23" borderId="0" applyNumberFormat="0" applyBorder="0" applyAlignment="0" applyProtection="0">
      <alignment vertical="center"/>
    </xf>
    <xf numFmtId="0" fontId="20" fillId="0" borderId="9" applyNumberFormat="0" applyFill="0" applyAlignment="0" applyProtection="0">
      <alignment vertical="center"/>
    </xf>
    <xf numFmtId="0" fontId="9" fillId="0" borderId="0" applyNumberFormat="0" applyFill="0" applyBorder="0" applyAlignment="0" applyProtection="0">
      <alignment vertical="center"/>
    </xf>
    <xf numFmtId="0" fontId="6" fillId="26" borderId="0" applyNumberFormat="0" applyBorder="0" applyAlignment="0" applyProtection="0">
      <alignment vertical="center"/>
    </xf>
    <xf numFmtId="44" fontId="0" fillId="0" borderId="0" applyFont="0" applyFill="0" applyBorder="0" applyAlignment="0" applyProtection="0">
      <alignment vertical="center"/>
    </xf>
    <xf numFmtId="0" fontId="6" fillId="10" borderId="0" applyNumberFormat="0" applyBorder="0" applyAlignment="0" applyProtection="0">
      <alignment vertical="center"/>
    </xf>
    <xf numFmtId="0" fontId="17" fillId="17" borderId="10" applyNumberFormat="0" applyAlignment="0" applyProtection="0">
      <alignment vertical="center"/>
    </xf>
    <xf numFmtId="0" fontId="14" fillId="0" borderId="0" applyNumberFormat="0" applyFill="0" applyBorder="0" applyAlignment="0" applyProtection="0">
      <alignment vertical="center"/>
    </xf>
    <xf numFmtId="41" fontId="0" fillId="0" borderId="0" applyFont="0" applyFill="0" applyBorder="0" applyAlignment="0" applyProtection="0">
      <alignment vertical="center"/>
    </xf>
    <xf numFmtId="0" fontId="5" fillId="29" borderId="0" applyNumberFormat="0" applyBorder="0" applyAlignment="0" applyProtection="0">
      <alignment vertical="center"/>
    </xf>
    <xf numFmtId="0" fontId="6" fillId="12" borderId="0" applyNumberFormat="0" applyBorder="0" applyAlignment="0" applyProtection="0">
      <alignment vertical="center"/>
    </xf>
    <xf numFmtId="0" fontId="5" fillId="19" borderId="0" applyNumberFormat="0" applyBorder="0" applyAlignment="0" applyProtection="0">
      <alignment vertical="center"/>
    </xf>
    <xf numFmtId="0" fontId="21" fillId="24" borderId="10" applyNumberFormat="0" applyAlignment="0" applyProtection="0">
      <alignment vertical="center"/>
    </xf>
    <xf numFmtId="0" fontId="23" fillId="17" borderId="13" applyNumberFormat="0" applyAlignment="0" applyProtection="0">
      <alignment vertical="center"/>
    </xf>
    <xf numFmtId="0" fontId="22" fillId="28" borderId="12" applyNumberFormat="0" applyAlignment="0" applyProtection="0">
      <alignment vertical="center"/>
    </xf>
    <xf numFmtId="0" fontId="18" fillId="0" borderId="11" applyNumberFormat="0" applyFill="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0" fillId="6" borderId="6" applyNumberFormat="0" applyFont="0" applyAlignment="0" applyProtection="0">
      <alignment vertical="center"/>
    </xf>
    <xf numFmtId="0" fontId="8" fillId="0" borderId="0" applyNumberFormat="0" applyFill="0" applyBorder="0" applyAlignment="0" applyProtection="0">
      <alignment vertical="center"/>
    </xf>
    <xf numFmtId="0" fontId="15" fillId="14" borderId="0" applyNumberFormat="0" applyBorder="0" applyAlignment="0" applyProtection="0">
      <alignment vertical="center"/>
    </xf>
    <xf numFmtId="0" fontId="12" fillId="0" borderId="0" applyNumberFormat="0" applyFill="0" applyBorder="0" applyAlignment="0" applyProtection="0">
      <alignment vertical="center"/>
    </xf>
    <xf numFmtId="0" fontId="5" fillId="5" borderId="0" applyNumberFormat="0" applyBorder="0" applyAlignment="0" applyProtection="0">
      <alignment vertical="center"/>
    </xf>
    <xf numFmtId="0" fontId="7" fillId="4" borderId="0" applyNumberFormat="0" applyBorder="0" applyAlignment="0" applyProtection="0">
      <alignment vertical="center"/>
    </xf>
    <xf numFmtId="0" fontId="6" fillId="13" borderId="0" applyNumberFormat="0" applyBorder="0" applyAlignment="0" applyProtection="0">
      <alignment vertical="center"/>
    </xf>
    <xf numFmtId="0" fontId="19" fillId="21" borderId="0" applyNumberFormat="0" applyBorder="0" applyAlignment="0" applyProtection="0">
      <alignment vertical="center"/>
    </xf>
    <xf numFmtId="0" fontId="5" fillId="16" borderId="0" applyNumberFormat="0" applyBorder="0" applyAlignment="0" applyProtection="0">
      <alignment vertical="center"/>
    </xf>
    <xf numFmtId="0" fontId="6" fillId="3" borderId="0" applyNumberFormat="0" applyBorder="0" applyAlignment="0" applyProtection="0">
      <alignment vertical="center"/>
    </xf>
    <xf numFmtId="0" fontId="5" fillId="2" borderId="0" applyNumberFormat="0" applyBorder="0" applyAlignment="0" applyProtection="0">
      <alignment vertical="center"/>
    </xf>
    <xf numFmtId="0" fontId="6" fillId="30" borderId="0" applyNumberFormat="0" applyBorder="0" applyAlignment="0" applyProtection="0">
      <alignment vertical="center"/>
    </xf>
    <xf numFmtId="0" fontId="5" fillId="25"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justify" vertical="center" wrapText="1"/>
    </xf>
    <xf numFmtId="0" fontId="2" fillId="0" borderId="2" xfId="0" applyFont="1" applyBorder="1" applyAlignment="1">
      <alignment horizontal="center" vertical="center" textRotation="255" wrapText="1"/>
    </xf>
    <xf numFmtId="0" fontId="3" fillId="0" borderId="3" xfId="0" applyFont="1" applyBorder="1" applyAlignment="1">
      <alignment vertical="center" wrapText="1"/>
    </xf>
    <xf numFmtId="0" fontId="3"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righ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9" fontId="2" fillId="0" borderId="2" xfId="0" applyNumberFormat="1" applyFont="1" applyBorder="1" applyAlignment="1">
      <alignment horizontal="center" vertical="center" wrapText="1"/>
    </xf>
    <xf numFmtId="0" fontId="0" fillId="0" borderId="2" xfId="0" applyFont="1" applyBorder="1">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abSelected="1" view="pageBreakPreview" zoomScaleNormal="100" workbookViewId="0">
      <selection activeCell="Q5" sqref="Q5"/>
    </sheetView>
  </sheetViews>
  <sheetFormatPr defaultColWidth="9" defaultRowHeight="13.5"/>
  <cols>
    <col min="1" max="1" width="4.63333333333333" customWidth="1"/>
    <col min="2" max="2" width="8.25" customWidth="1"/>
    <col min="3" max="3" width="7.725" customWidth="1"/>
    <col min="5" max="6" width="10" customWidth="1"/>
    <col min="7" max="7" width="6.375" customWidth="1"/>
    <col min="8" max="14" width="6.5" customWidth="1"/>
  </cols>
  <sheetData>
    <row r="1" ht="50" customHeight="1" spans="1:14">
      <c r="A1" s="1" t="s">
        <v>0</v>
      </c>
      <c r="B1" s="1"/>
      <c r="C1" s="1"/>
      <c r="D1" s="1"/>
      <c r="E1" s="1"/>
      <c r="F1" s="1"/>
      <c r="G1" s="1"/>
      <c r="H1" s="1"/>
      <c r="I1" s="1"/>
      <c r="J1" s="1"/>
      <c r="K1" s="1"/>
      <c r="L1" s="1"/>
      <c r="M1" s="1"/>
      <c r="N1" s="1"/>
    </row>
    <row r="2" ht="17" customHeight="1" spans="1:14">
      <c r="A2" s="2" t="s">
        <v>1</v>
      </c>
      <c r="B2" s="3"/>
      <c r="C2" s="3"/>
      <c r="D2" s="3"/>
      <c r="E2" s="3"/>
      <c r="F2" s="3"/>
      <c r="G2" s="3"/>
      <c r="H2" s="3"/>
      <c r="I2" s="3"/>
      <c r="J2" s="3"/>
      <c r="K2" s="3"/>
      <c r="L2" s="3"/>
      <c r="M2" s="3"/>
      <c r="N2" s="3"/>
    </row>
    <row r="3" ht="28" customHeight="1" spans="1:14">
      <c r="A3" s="4" t="s">
        <v>2</v>
      </c>
      <c r="B3" s="4"/>
      <c r="C3" s="5" t="s">
        <v>3</v>
      </c>
      <c r="D3" s="5"/>
      <c r="E3" s="5"/>
      <c r="F3" s="5"/>
      <c r="G3" s="5"/>
      <c r="H3" s="5"/>
      <c r="I3" s="5"/>
      <c r="J3" s="5"/>
      <c r="K3" s="5"/>
      <c r="L3" s="5"/>
      <c r="M3" s="5"/>
      <c r="N3" s="5"/>
    </row>
    <row r="4" ht="27" customHeight="1" spans="1:14">
      <c r="A4" s="4" t="s">
        <v>4</v>
      </c>
      <c r="B4" s="4"/>
      <c r="C4" s="4" t="s">
        <v>5</v>
      </c>
      <c r="D4" s="4"/>
      <c r="E4" s="4"/>
      <c r="F4" s="4"/>
      <c r="G4" s="4"/>
      <c r="H4" s="4" t="s">
        <v>6</v>
      </c>
      <c r="I4" s="4"/>
      <c r="J4" s="4" t="s">
        <v>7</v>
      </c>
      <c r="K4" s="4"/>
      <c r="L4" s="4"/>
      <c r="M4" s="4"/>
      <c r="N4" s="4"/>
    </row>
    <row r="5" ht="33" customHeight="1" spans="1:14">
      <c r="A5" s="4" t="s">
        <v>8</v>
      </c>
      <c r="B5" s="4"/>
      <c r="C5" s="4"/>
      <c r="D5" s="4"/>
      <c r="E5" s="4" t="s">
        <v>9</v>
      </c>
      <c r="F5" s="4" t="s">
        <v>10</v>
      </c>
      <c r="G5" s="4"/>
      <c r="H5" s="4" t="s">
        <v>11</v>
      </c>
      <c r="I5" s="4"/>
      <c r="J5" s="4" t="s">
        <v>12</v>
      </c>
      <c r="K5" s="4"/>
      <c r="L5" s="4" t="s">
        <v>13</v>
      </c>
      <c r="M5" s="4"/>
      <c r="N5" s="4" t="s">
        <v>14</v>
      </c>
    </row>
    <row r="6" ht="20" customHeight="1" spans="1:14">
      <c r="A6" s="4"/>
      <c r="B6" s="4"/>
      <c r="C6" s="6" t="s">
        <v>15</v>
      </c>
      <c r="D6" s="6"/>
      <c r="E6" s="12">
        <v>14.58</v>
      </c>
      <c r="F6" s="12">
        <v>14.58</v>
      </c>
      <c r="G6" s="12"/>
      <c r="H6" s="12">
        <v>13.38</v>
      </c>
      <c r="I6" s="12"/>
      <c r="J6" s="4">
        <v>10</v>
      </c>
      <c r="K6" s="4"/>
      <c r="L6" s="4">
        <f>IF(H6/F6&gt;0,H6/F6,0)</f>
        <v>0.917695473251029</v>
      </c>
      <c r="M6" s="4"/>
      <c r="N6" s="4">
        <v>9.1</v>
      </c>
    </row>
    <row r="7" ht="26" customHeight="1" spans="1:14">
      <c r="A7" s="4"/>
      <c r="B7" s="4"/>
      <c r="C7" s="4" t="s">
        <v>16</v>
      </c>
      <c r="D7" s="4"/>
      <c r="E7">
        <v>14.58</v>
      </c>
      <c r="F7" s="12">
        <v>14.58</v>
      </c>
      <c r="G7" s="12"/>
      <c r="H7" s="12">
        <v>13.38</v>
      </c>
      <c r="I7" s="12"/>
      <c r="J7" s="4">
        <v>10</v>
      </c>
      <c r="K7" s="4"/>
      <c r="L7" s="4">
        <f>H7/F7</f>
        <v>0.917695473251029</v>
      </c>
      <c r="M7" s="4"/>
      <c r="N7" s="4">
        <v>9.1</v>
      </c>
    </row>
    <row r="8" ht="31" customHeight="1" spans="1:14">
      <c r="A8" s="4"/>
      <c r="B8" s="4"/>
      <c r="C8" s="5" t="s">
        <v>17</v>
      </c>
      <c r="D8" s="5"/>
      <c r="E8" s="12">
        <v>0</v>
      </c>
      <c r="F8" s="12">
        <v>0</v>
      </c>
      <c r="G8" s="12"/>
      <c r="H8" s="12">
        <v>0</v>
      </c>
      <c r="I8" s="12"/>
      <c r="J8" s="4" t="s">
        <v>18</v>
      </c>
      <c r="K8" s="4"/>
      <c r="L8" s="4" t="e">
        <f>H8/F8</f>
        <v>#DIV/0!</v>
      </c>
      <c r="M8" s="4"/>
      <c r="N8" s="4" t="s">
        <v>18</v>
      </c>
    </row>
    <row r="9" spans="1:14">
      <c r="A9" s="4"/>
      <c r="B9" s="4"/>
      <c r="C9" s="5" t="s">
        <v>19</v>
      </c>
      <c r="D9" s="5"/>
      <c r="E9" s="12">
        <v>0</v>
      </c>
      <c r="F9" s="12">
        <v>0</v>
      </c>
      <c r="G9" s="12"/>
      <c r="H9" s="12">
        <v>0</v>
      </c>
      <c r="I9" s="12"/>
      <c r="J9" s="4" t="s">
        <v>18</v>
      </c>
      <c r="K9" s="4"/>
      <c r="L9" s="4" t="e">
        <f>H9/F9</f>
        <v>#DIV/0!</v>
      </c>
      <c r="M9" s="4"/>
      <c r="N9" s="4" t="s">
        <v>18</v>
      </c>
    </row>
    <row r="10" ht="15" customHeight="1" spans="1:14">
      <c r="A10" s="4" t="s">
        <v>20</v>
      </c>
      <c r="B10" s="4" t="s">
        <v>21</v>
      </c>
      <c r="C10" s="4"/>
      <c r="D10" s="4"/>
      <c r="E10" s="4"/>
      <c r="F10" s="4"/>
      <c r="G10" s="4"/>
      <c r="H10" s="4" t="s">
        <v>22</v>
      </c>
      <c r="I10" s="4"/>
      <c r="J10" s="4"/>
      <c r="K10" s="4"/>
      <c r="L10" s="4"/>
      <c r="M10" s="4"/>
      <c r="N10" s="4"/>
    </row>
    <row r="11" ht="183" customHeight="1" spans="1:14">
      <c r="A11" s="4"/>
      <c r="B11" s="5" t="s">
        <v>23</v>
      </c>
      <c r="C11" s="5"/>
      <c r="D11" s="5"/>
      <c r="E11" s="5"/>
      <c r="F11" s="5"/>
      <c r="G11" s="5"/>
      <c r="H11" s="5" t="s">
        <v>24</v>
      </c>
      <c r="I11" s="5"/>
      <c r="J11" s="5"/>
      <c r="K11" s="5"/>
      <c r="L11" s="5"/>
      <c r="M11" s="5"/>
      <c r="N11" s="5"/>
    </row>
    <row r="12" ht="30" customHeight="1" spans="1:14">
      <c r="A12" s="7" t="s">
        <v>25</v>
      </c>
      <c r="B12" s="4" t="s">
        <v>26</v>
      </c>
      <c r="C12" s="4" t="s">
        <v>27</v>
      </c>
      <c r="D12" s="4" t="s">
        <v>28</v>
      </c>
      <c r="E12" s="4"/>
      <c r="F12" s="4"/>
      <c r="G12" s="4" t="s">
        <v>29</v>
      </c>
      <c r="H12" s="4" t="s">
        <v>30</v>
      </c>
      <c r="I12" s="4" t="s">
        <v>12</v>
      </c>
      <c r="J12" s="4"/>
      <c r="K12" s="4" t="s">
        <v>14</v>
      </c>
      <c r="L12" s="4"/>
      <c r="M12" s="4" t="s">
        <v>31</v>
      </c>
      <c r="N12" s="4"/>
    </row>
    <row r="13" ht="55" customHeight="1" spans="1:14">
      <c r="A13" s="7"/>
      <c r="B13" s="4" t="s">
        <v>32</v>
      </c>
      <c r="C13" s="4" t="s">
        <v>33</v>
      </c>
      <c r="D13" s="8" t="s">
        <v>34</v>
      </c>
      <c r="E13" s="13"/>
      <c r="F13" s="14"/>
      <c r="G13" s="4">
        <v>2</v>
      </c>
      <c r="H13" s="4">
        <v>2</v>
      </c>
      <c r="I13" s="4">
        <v>50</v>
      </c>
      <c r="J13" s="4"/>
      <c r="K13" s="4">
        <v>50</v>
      </c>
      <c r="L13" s="4"/>
      <c r="M13" s="4"/>
      <c r="N13" s="4"/>
    </row>
    <row r="14" ht="79" customHeight="1" spans="1:14">
      <c r="A14" s="7"/>
      <c r="B14" s="4" t="s">
        <v>35</v>
      </c>
      <c r="C14" s="4" t="s">
        <v>36</v>
      </c>
      <c r="D14" s="9" t="s">
        <v>37</v>
      </c>
      <c r="E14" s="9"/>
      <c r="F14" s="9"/>
      <c r="G14" s="15">
        <v>0.9</v>
      </c>
      <c r="H14" s="15">
        <v>1</v>
      </c>
      <c r="I14" s="4">
        <v>10</v>
      </c>
      <c r="J14" s="4"/>
      <c r="K14" s="4">
        <v>10</v>
      </c>
      <c r="L14" s="4"/>
      <c r="M14" s="4"/>
      <c r="N14" s="4"/>
    </row>
    <row r="15" ht="36" customHeight="1" spans="1:14">
      <c r="A15" s="7"/>
      <c r="B15" s="4" t="s">
        <v>32</v>
      </c>
      <c r="C15" s="4" t="s">
        <v>38</v>
      </c>
      <c r="D15" s="9" t="s">
        <v>39</v>
      </c>
      <c r="E15" s="9"/>
      <c r="F15" s="9"/>
      <c r="G15" s="4">
        <v>1</v>
      </c>
      <c r="H15" s="4">
        <v>1</v>
      </c>
      <c r="I15" s="4">
        <v>10</v>
      </c>
      <c r="J15" s="4"/>
      <c r="K15" s="4">
        <v>10</v>
      </c>
      <c r="L15" s="4"/>
      <c r="M15" s="4"/>
      <c r="N15" s="4"/>
    </row>
    <row r="16" ht="63" customHeight="1" spans="1:14">
      <c r="A16" s="7"/>
      <c r="B16" s="10" t="s">
        <v>40</v>
      </c>
      <c r="C16" s="4" t="s">
        <v>41</v>
      </c>
      <c r="D16" s="9" t="s">
        <v>42</v>
      </c>
      <c r="E16" s="9"/>
      <c r="F16" s="9"/>
      <c r="G16" s="15" t="s">
        <v>43</v>
      </c>
      <c r="H16" s="15" t="s">
        <v>44</v>
      </c>
      <c r="I16" s="4">
        <v>20</v>
      </c>
      <c r="J16" s="4"/>
      <c r="K16" s="4">
        <v>20</v>
      </c>
      <c r="L16" s="4"/>
      <c r="M16" s="4"/>
      <c r="N16" s="4"/>
    </row>
    <row r="17" ht="36" customHeight="1" spans="1:14">
      <c r="A17" s="11" t="s">
        <v>45</v>
      </c>
      <c r="B17" s="11"/>
      <c r="C17" s="11"/>
      <c r="D17" s="11"/>
      <c r="E17" s="11"/>
      <c r="F17" s="11"/>
      <c r="G17" s="11"/>
      <c r="H17" s="11"/>
      <c r="I17" s="11">
        <f>SUM(I13:J16,J6)</f>
        <v>100</v>
      </c>
      <c r="J17" s="11"/>
      <c r="K17" s="11">
        <f>SUM(K13:L16,N6)</f>
        <v>99.1</v>
      </c>
      <c r="L17" s="11"/>
      <c r="M17" s="16"/>
      <c r="N17" s="16"/>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A17:H17"/>
    <mergeCell ref="I17:J17"/>
    <mergeCell ref="K17:L17"/>
    <mergeCell ref="M17:N17"/>
    <mergeCell ref="A10:A11"/>
    <mergeCell ref="A12:A16"/>
    <mergeCell ref="A5:B9"/>
  </mergeCells>
  <pageMargins left="0.554861111111111" right="0.357638888888889" top="0.550694444444444" bottom="0.550694444444444"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Tomie</cp:lastModifiedBy>
  <dcterms:created xsi:type="dcterms:W3CDTF">2022-03-20T01:44:00Z</dcterms:created>
  <dcterms:modified xsi:type="dcterms:W3CDTF">2025-08-22T18:11:22Z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2052-11.8.2.1132</vt:lpwstr>
  </property>
  <property fmtid="{D5CDD505-2E9C-101B-9397-08002B2CF9AE}" pid="3" name="ICV">
    <vt:lpwstr>F43499875854479F96D711E41CFD70E1</vt:lpwstr>
  </property>
</Properties>
</file>